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firstSheet="1" activeTab="2"/>
  </bookViews>
  <sheets>
    <sheet name="приложение 1" sheetId="1" r:id="rId1"/>
    <sheet name="приложение 1 (2)" sheetId="5" r:id="rId2"/>
    <sheet name="Приложение № 2" sheetId="4" r:id="rId3"/>
  </sheets>
  <definedNames>
    <definedName name="_GoBack" localSheetId="0">'приложение 1'!#REF!</definedName>
    <definedName name="_GoBack" localSheetId="1">'приложение 1 (2)'!#REF!</definedName>
  </definedNames>
  <calcPr calcId="152511"/>
</workbook>
</file>

<file path=xl/calcChain.xml><?xml version="1.0" encoding="utf-8"?>
<calcChain xmlns="http://schemas.openxmlformats.org/spreadsheetml/2006/main">
  <c r="E27" i="4" l="1"/>
  <c r="K39" i="4"/>
  <c r="J39" i="4"/>
  <c r="I39" i="4"/>
  <c r="K27" i="4"/>
  <c r="J27" i="4"/>
  <c r="F23" i="4"/>
  <c r="F40" i="4" s="1"/>
  <c r="F37" i="4" s="1"/>
  <c r="G23" i="4"/>
  <c r="G40" i="4" s="1"/>
  <c r="G37" i="4" s="1"/>
  <c r="H23" i="4"/>
  <c r="H40" i="4" s="1"/>
  <c r="I23" i="4"/>
  <c r="I40" i="4" s="1"/>
  <c r="I37" i="4" s="1"/>
  <c r="J23" i="4"/>
  <c r="J40" i="4" s="1"/>
  <c r="K23" i="4"/>
  <c r="K40" i="4" s="1"/>
  <c r="F22" i="4"/>
  <c r="F21" i="4" s="1"/>
  <c r="G22" i="4"/>
  <c r="G30" i="4" s="1"/>
  <c r="H22" i="4"/>
  <c r="H21" i="4" s="1"/>
  <c r="I22" i="4"/>
  <c r="I21" i="4" s="1"/>
  <c r="J22" i="4"/>
  <c r="J21" i="4" s="1"/>
  <c r="K22" i="4"/>
  <c r="K21" i="4" s="1"/>
  <c r="D18" i="4"/>
  <c r="D20" i="4"/>
  <c r="E23" i="4"/>
  <c r="E22" i="4"/>
  <c r="E39" i="4" s="1"/>
  <c r="D17" i="4"/>
  <c r="D15" i="4"/>
  <c r="D12" i="4"/>
  <c r="D34" i="4"/>
  <c r="D26" i="4"/>
  <c r="D27" i="4" s="1"/>
  <c r="E31" i="4" l="1"/>
  <c r="H30" i="4"/>
  <c r="H29" i="4" s="1"/>
  <c r="J31" i="4"/>
  <c r="F30" i="4"/>
  <c r="J30" i="4"/>
  <c r="J29" i="4"/>
  <c r="K31" i="4"/>
  <c r="E21" i="4"/>
  <c r="E30" i="4"/>
  <c r="I30" i="4"/>
  <c r="K30" i="4"/>
  <c r="K29" i="4" s="1"/>
  <c r="J37" i="4"/>
  <c r="K37" i="4"/>
  <c r="E40" i="4"/>
  <c r="E37" i="4" s="1"/>
  <c r="D22" i="4"/>
  <c r="D23" i="4"/>
  <c r="G21" i="4"/>
  <c r="E36" i="4"/>
  <c r="F36" i="4"/>
  <c r="G36" i="4"/>
  <c r="H36" i="4"/>
  <c r="I36" i="4"/>
  <c r="K36" i="4"/>
  <c r="D30" i="4" l="1"/>
  <c r="E29" i="4"/>
  <c r="D21" i="4"/>
  <c r="J36" i="4"/>
  <c r="D36" i="4" s="1"/>
  <c r="I27" i="4"/>
  <c r="I31" i="4" s="1"/>
  <c r="I29" i="4" s="1"/>
  <c r="D40" i="4" l="1"/>
  <c r="H39" i="4"/>
  <c r="H37" i="4" s="1"/>
  <c r="H27" i="4"/>
  <c r="F27" i="4"/>
  <c r="F31" i="4" s="1"/>
  <c r="F29" i="4" l="1"/>
  <c r="D39" i="4"/>
  <c r="D37" i="4" s="1"/>
  <c r="G27" i="4" l="1"/>
  <c r="G31" i="4" s="1"/>
  <c r="G29" i="4" l="1"/>
  <c r="D31" i="4"/>
  <c r="D29" i="4" s="1"/>
</calcChain>
</file>

<file path=xl/sharedStrings.xml><?xml version="1.0" encoding="utf-8"?>
<sst xmlns="http://schemas.openxmlformats.org/spreadsheetml/2006/main" count="156" uniqueCount="92">
  <si>
    <t>Наименование муниципальных показателей и (или) индикаторов</t>
  </si>
  <si>
    <t>Значения целевого показателя и (или) индикатора по годам</t>
  </si>
  <si>
    <t>Значение целевого показателя и (или) индикатора) на момент окончания  действия программы</t>
  </si>
  <si>
    <t xml:space="preserve"> год</t>
  </si>
  <si>
    <t>год</t>
  </si>
  <si>
    <t>Показатели непосредственных результатов</t>
  </si>
  <si>
    <t>1.1.</t>
  </si>
  <si>
    <t>1.2.</t>
  </si>
  <si>
    <t>1.3.</t>
  </si>
  <si>
    <t>1.4.</t>
  </si>
  <si>
    <t>1.6.</t>
  </si>
  <si>
    <t>1.7.</t>
  </si>
  <si>
    <t>1.8.</t>
  </si>
  <si>
    <t>1.9.</t>
  </si>
  <si>
    <t>2.1.</t>
  </si>
  <si>
    <t>2.2.</t>
  </si>
  <si>
    <t>2.3.</t>
  </si>
  <si>
    <t>Показатели конечных результатов</t>
  </si>
  <si>
    <t>№ п/п</t>
  </si>
  <si>
    <t>Базовое значение целевого показателя и (или) индикатора на начало реализации программы</t>
  </si>
  <si>
    <t>Приложение 1 к муниципальной программе</t>
  </si>
  <si>
    <t xml:space="preserve"> </t>
  </si>
  <si>
    <t>Источники финансирования</t>
  </si>
  <si>
    <t>всего</t>
  </si>
  <si>
    <t>в том числе:</t>
  </si>
  <si>
    <t xml:space="preserve">Развитие системы дистанционного и внестационарного библиотечного обслуживания </t>
  </si>
  <si>
    <t>«Развитие культуры на территории городского поселения Игрим на 2014-2019 годы»</t>
  </si>
  <si>
    <t>Подпрограмма 1 "Повышение качества культурных услуг, предоставляемых в области библиотечного, музейного и архивного дела"</t>
  </si>
  <si>
    <t>Доля библиотечного фонда, занесенного в электронные каталоги, от общего библиотечного фонда, имеющегося в традиционных каталогах (%)</t>
  </si>
  <si>
    <t>Доля библиотек, модернизированных на основе IT- технологий, от общего количества поселенческих библиотек (%)</t>
  </si>
  <si>
    <t>Подпрограмма 2 "Укрепление единого культурного пространства"</t>
  </si>
  <si>
    <t>Количество передвижных выставок</t>
  </si>
  <si>
    <t>Количество концертов</t>
  </si>
  <si>
    <t>Уровень компьютеризации библиотек (%)</t>
  </si>
  <si>
    <t xml:space="preserve">Количество сотрудников  библиотек, повысивших     квалификацию (человек ежегодно)                 </t>
  </si>
  <si>
    <t xml:space="preserve">Количество библиотек, имеющих доступ в Интернет </t>
  </si>
  <si>
    <t xml:space="preserve">Число  участников художественной самодеятельности, принявших участие в конкурсах и фестивалях различного уровня </t>
  </si>
  <si>
    <t>Количество реализованных культурно-досуговых мероприятий  муниципальным  культурно-досуговым учреждением (КДУ)</t>
  </si>
  <si>
    <t>Количество зрителей, посетивших мероприятия в области народного творчества и традиционной культуры, организованных  МКУ «ИКДЦ»</t>
  </si>
  <si>
    <t>Повышение уровня удовлетворенности граждан качеством услуг, предоставляемых учреждениями культуры поселения (%)</t>
  </si>
  <si>
    <t xml:space="preserve">Количество зрителей </t>
  </si>
  <si>
    <t xml:space="preserve">Среднее число посещений библиотек </t>
  </si>
  <si>
    <t>Библиотечный фонд на 1000 жителей (экземпляров)</t>
  </si>
  <si>
    <t xml:space="preserve">Среднее число посещений музея </t>
  </si>
  <si>
    <t>Мероприятия программы</t>
  </si>
  <si>
    <t>Финансовые затраты на реализацию, (тыс. рублей)</t>
  </si>
  <si>
    <t>В том числе:</t>
  </si>
  <si>
    <t>1.1.1</t>
  </si>
  <si>
    <t>бюджета района</t>
  </si>
  <si>
    <t>1.1.2</t>
  </si>
  <si>
    <t xml:space="preserve">Модернизация программно-аппаратных комплексов общедоступных библиотек </t>
  </si>
  <si>
    <t>1.3.1</t>
  </si>
  <si>
    <t>Подпрограмма II. "Укрепление единого культурного пространства"</t>
  </si>
  <si>
    <t>2.1.1</t>
  </si>
  <si>
    <t>Окружной бюджет</t>
  </si>
  <si>
    <t>Итого по подпрограмме 2</t>
  </si>
  <si>
    <t>ВСЕГО по программе</t>
  </si>
  <si>
    <t>за счет средств бюджета округа</t>
  </si>
  <si>
    <t>за счет средств бюджета поселения</t>
  </si>
  <si>
    <t>Расходы на обеспечение деятельности (оказание услуг)муниципальных учреждений</t>
  </si>
  <si>
    <t>2019 год</t>
  </si>
  <si>
    <t>2020 год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</si>
  <si>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</si>
  <si>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Целевые показатели и индикаторы муниципальной программы</t>
  </si>
  <si>
    <t>2021 год</t>
  </si>
  <si>
    <t>2022 год</t>
  </si>
  <si>
    <t>2023 год</t>
  </si>
  <si>
    <t>2024 год</t>
  </si>
  <si>
    <t>2025 год</t>
  </si>
  <si>
    <t>Приложение № 2</t>
  </si>
  <si>
    <t>к муниципальной программе</t>
  </si>
  <si>
    <t>"Развитие культуры в городском поселении Игрим"</t>
  </si>
  <si>
    <t>СИСТЕМА ПОКАЗАТЕЛЕЙ, ХАРАКТЕРИЗУЮЩИХ РЕЗУЛЬТАТЫ РЕАЛИЗАЦИИ МУНИЦИПАЛЬНОЙ ПРОГРАММЫ</t>
  </si>
  <si>
    <t>Бюджет городского поселения Игрим</t>
  </si>
  <si>
    <t>Расходы на обеспечение деятельности (оказание услуг) муниципальных учреждений</t>
  </si>
  <si>
    <t>Мероприятие " Развитие музейного дела"</t>
  </si>
  <si>
    <t>Мероприятие "Развитие библиотечного дела"</t>
  </si>
  <si>
    <t>6531,0</t>
  </si>
  <si>
    <t>Мероприятие "Федеральный проект "Культурная среда"</t>
  </si>
  <si>
    <t>Итого по мероприятию</t>
  </si>
  <si>
    <t>Всего по мероприятию, в том числе</t>
  </si>
  <si>
    <t xml:space="preserve">Задача. Повышение эффективности использования потенциала концертно-выставочного зала </t>
  </si>
  <si>
    <t>Задача. Сохранение и развитие народного творчества и традиционной культуры</t>
  </si>
  <si>
    <t>0,0</t>
  </si>
  <si>
    <t>Подпрограмма 1 «Повышение качества культурных услуг, предоставляемых в области библиотечного, музейного и архивного дела»;</t>
  </si>
  <si>
    <t>Задача. Обеспечение доступности и качества библиотечных услуг на территории городского поселения Игрим</t>
  </si>
  <si>
    <t>Задача. Создание условий для модернизационного развития общедоступных библиотек городского поселения Игрим</t>
  </si>
  <si>
    <t>Итого по подпрограмме 1, в том числе</t>
  </si>
  <si>
    <t>Бюджет округа</t>
  </si>
  <si>
    <t>Задача: Сохранение и развитие народного творчества и традиционной культуры</t>
  </si>
  <si>
    <t>Приложение № 1</t>
  </si>
  <si>
    <t xml:space="preserve">Задача 1: Обеспечение доступности и качества библиотечных услуг на территории городского поселения Игрим;
Задача 2: Создание условий для модернизационного развития общедоступных библиотек городского поселения Игрим;
Задача 3: Повышение эффективности использования потенциала концертно-выставочного зала;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</si>
</sst>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/>
    <xf numFmtId="0" fontId="1" fillId="0" borderId="0" xfId="0" applyFont="1"/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NumberFormat="1" applyFont="1"/>
    <xf numFmtId="0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/>
    </xf>
    <xf numFmtId="49" fontId="7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0"/>
  <sheetViews>
    <sheetView topLeftCell="A19" zoomScaleNormal="100" workbookViewId="0">
      <selection activeCell="B5" sqref="B5:L5"/>
    </sheetView>
  </sheetViews>
  <sheetFormatPr defaultRowHeight="15" x14ac:dyDescent="0.25"/>
  <cols>
    <col min="1" max="1" width="1.140625" customWidth="1"/>
    <col min="2" max="2" width="5.140625" customWidth="1"/>
    <col min="3" max="3" width="42.85546875" customWidth="1"/>
    <col min="4" max="4" width="16.5703125" customWidth="1"/>
    <col min="5" max="5" width="7.42578125" customWidth="1"/>
    <col min="12" max="12" width="20" customWidth="1"/>
  </cols>
  <sheetData>
    <row r="1" spans="2:12" ht="15.75" x14ac:dyDescent="0.25">
      <c r="L1" s="1" t="s">
        <v>20</v>
      </c>
    </row>
    <row r="2" spans="2:12" ht="15.75" x14ac:dyDescent="0.25">
      <c r="L2" s="1" t="s">
        <v>26</v>
      </c>
    </row>
    <row r="3" spans="2:12" ht="15.75" x14ac:dyDescent="0.25">
      <c r="L3" s="1"/>
    </row>
    <row r="4" spans="2:12" ht="15.75" x14ac:dyDescent="0.25">
      <c r="L4" s="1"/>
    </row>
    <row r="5" spans="2:12" ht="15.75" x14ac:dyDescent="0.25">
      <c r="B5" s="64" t="s">
        <v>63</v>
      </c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2:12" x14ac:dyDescent="0.25">
      <c r="D6" s="2" t="s">
        <v>21</v>
      </c>
    </row>
    <row r="7" spans="2:12" s="11" customFormat="1" ht="19.5" customHeight="1" x14ac:dyDescent="0.2">
      <c r="B7" s="65" t="s">
        <v>18</v>
      </c>
      <c r="C7" s="65" t="s">
        <v>0</v>
      </c>
      <c r="D7" s="65" t="s">
        <v>19</v>
      </c>
      <c r="E7" s="61" t="s">
        <v>1</v>
      </c>
      <c r="F7" s="62"/>
      <c r="G7" s="62"/>
      <c r="H7" s="62"/>
      <c r="I7" s="62"/>
      <c r="J7" s="63"/>
      <c r="K7" s="31"/>
      <c r="L7" s="65" t="s">
        <v>2</v>
      </c>
    </row>
    <row r="8" spans="2:12" s="11" customFormat="1" ht="46.5" customHeight="1" x14ac:dyDescent="0.2">
      <c r="B8" s="65"/>
      <c r="C8" s="65"/>
      <c r="D8" s="65"/>
      <c r="E8" s="10">
        <v>2014</v>
      </c>
      <c r="F8" s="10">
        <v>2015</v>
      </c>
      <c r="G8" s="10">
        <v>2016</v>
      </c>
      <c r="H8" s="10">
        <v>2017</v>
      </c>
      <c r="I8" s="10">
        <v>2018</v>
      </c>
      <c r="J8" s="10">
        <v>2019</v>
      </c>
      <c r="K8" s="10">
        <v>2020</v>
      </c>
      <c r="L8" s="65"/>
    </row>
    <row r="9" spans="2:12" s="11" customFormat="1" ht="12.75" customHeight="1" x14ac:dyDescent="0.2">
      <c r="B9" s="65"/>
      <c r="C9" s="65"/>
      <c r="D9" s="65"/>
      <c r="E9" s="10" t="s">
        <v>3</v>
      </c>
      <c r="F9" s="10" t="s">
        <v>3</v>
      </c>
      <c r="G9" s="10" t="s">
        <v>3</v>
      </c>
      <c r="H9" s="10" t="s">
        <v>3</v>
      </c>
      <c r="I9" s="10" t="s">
        <v>4</v>
      </c>
      <c r="J9" s="10" t="s">
        <v>4</v>
      </c>
      <c r="K9" s="10" t="s">
        <v>4</v>
      </c>
      <c r="L9" s="65"/>
    </row>
    <row r="10" spans="2:12" x14ac:dyDescent="0.25">
      <c r="B10" s="60" t="s">
        <v>5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2:12" ht="16.5" customHeight="1" x14ac:dyDescent="0.25">
      <c r="B11" s="60" t="s">
        <v>27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2:12" ht="46.5" customHeight="1" x14ac:dyDescent="0.25">
      <c r="B12" s="4" t="s">
        <v>7</v>
      </c>
      <c r="C12" s="6" t="s">
        <v>28</v>
      </c>
      <c r="D12" s="3">
        <v>1.3</v>
      </c>
      <c r="E12" s="3">
        <v>2.5</v>
      </c>
      <c r="F12" s="3">
        <v>4</v>
      </c>
      <c r="G12" s="3">
        <v>5.2</v>
      </c>
      <c r="H12" s="3">
        <v>6</v>
      </c>
      <c r="I12" s="3">
        <v>7</v>
      </c>
      <c r="J12" s="3">
        <v>7</v>
      </c>
      <c r="K12" s="3">
        <v>7</v>
      </c>
      <c r="L12" s="3">
        <v>7</v>
      </c>
    </row>
    <row r="13" spans="2:12" ht="46.5" customHeight="1" x14ac:dyDescent="0.25">
      <c r="B13" s="4" t="s">
        <v>8</v>
      </c>
      <c r="C13" s="6" t="s">
        <v>29</v>
      </c>
      <c r="D13" s="3">
        <v>50</v>
      </c>
      <c r="E13" s="3">
        <v>50</v>
      </c>
      <c r="F13" s="3">
        <v>75</v>
      </c>
      <c r="G13" s="3">
        <v>100</v>
      </c>
      <c r="H13" s="3">
        <v>100</v>
      </c>
      <c r="I13" s="3">
        <v>100</v>
      </c>
      <c r="J13" s="3">
        <v>100</v>
      </c>
      <c r="K13" s="3">
        <v>100</v>
      </c>
      <c r="L13" s="3">
        <v>100</v>
      </c>
    </row>
    <row r="14" spans="2:12" ht="15" customHeight="1" x14ac:dyDescent="0.25">
      <c r="B14" s="4" t="s">
        <v>9</v>
      </c>
      <c r="C14" s="6" t="s">
        <v>35</v>
      </c>
      <c r="D14" s="3">
        <v>2</v>
      </c>
      <c r="E14" s="3">
        <v>3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4</v>
      </c>
      <c r="L14" s="3">
        <v>40</v>
      </c>
    </row>
    <row r="15" spans="2:12" ht="15" customHeight="1" x14ac:dyDescent="0.25">
      <c r="B15" s="4" t="s">
        <v>10</v>
      </c>
      <c r="C15" s="6" t="s">
        <v>33</v>
      </c>
      <c r="D15" s="3">
        <v>80</v>
      </c>
      <c r="E15" s="3">
        <v>85</v>
      </c>
      <c r="F15" s="3">
        <v>90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</row>
    <row r="16" spans="2:12" ht="33" customHeight="1" x14ac:dyDescent="0.25">
      <c r="B16" s="4" t="s">
        <v>11</v>
      </c>
      <c r="C16" s="6" t="s">
        <v>34</v>
      </c>
      <c r="D16" s="3">
        <v>1</v>
      </c>
      <c r="E16" s="3">
        <v>2</v>
      </c>
      <c r="F16" s="3">
        <v>2</v>
      </c>
      <c r="G16" s="3">
        <v>2</v>
      </c>
      <c r="H16" s="3">
        <v>3</v>
      </c>
      <c r="I16" s="3">
        <v>3</v>
      </c>
      <c r="J16" s="3">
        <v>6</v>
      </c>
      <c r="K16" s="3">
        <v>6</v>
      </c>
      <c r="L16" s="3">
        <v>10</v>
      </c>
    </row>
    <row r="17" spans="2:12" ht="15" customHeight="1" x14ac:dyDescent="0.25">
      <c r="B17" s="4" t="s">
        <v>12</v>
      </c>
      <c r="C17" s="6" t="s">
        <v>31</v>
      </c>
      <c r="D17" s="3">
        <v>7</v>
      </c>
      <c r="E17" s="3">
        <v>7</v>
      </c>
      <c r="F17" s="3">
        <v>8</v>
      </c>
      <c r="G17" s="3">
        <v>9</v>
      </c>
      <c r="H17" s="3">
        <v>9</v>
      </c>
      <c r="I17" s="3">
        <v>9</v>
      </c>
      <c r="J17" s="3">
        <v>9</v>
      </c>
      <c r="K17" s="3">
        <v>9</v>
      </c>
      <c r="L17" s="3">
        <v>9</v>
      </c>
    </row>
    <row r="18" spans="2:12" ht="15" customHeight="1" x14ac:dyDescent="0.25">
      <c r="B18" s="4" t="s">
        <v>13</v>
      </c>
      <c r="C18" s="6" t="s">
        <v>32</v>
      </c>
      <c r="D18" s="3">
        <v>12</v>
      </c>
      <c r="E18" s="3">
        <v>13</v>
      </c>
      <c r="F18" s="3">
        <v>14</v>
      </c>
      <c r="G18" s="3">
        <v>15</v>
      </c>
      <c r="H18" s="3">
        <v>20</v>
      </c>
      <c r="I18" s="3">
        <v>20</v>
      </c>
      <c r="J18" s="3">
        <v>20</v>
      </c>
      <c r="K18" s="3">
        <v>20</v>
      </c>
      <c r="L18" s="3">
        <v>20</v>
      </c>
    </row>
    <row r="19" spans="2:12" x14ac:dyDescent="0.25">
      <c r="B19" s="60" t="s">
        <v>30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2:12" ht="43.5" customHeight="1" x14ac:dyDescent="0.25">
      <c r="B20" s="4" t="s">
        <v>14</v>
      </c>
      <c r="C20" s="6" t="s">
        <v>36</v>
      </c>
      <c r="D20" s="3">
        <v>545</v>
      </c>
      <c r="E20" s="3">
        <v>640</v>
      </c>
      <c r="F20" s="3">
        <v>690</v>
      </c>
      <c r="G20" s="3">
        <v>710</v>
      </c>
      <c r="H20" s="3">
        <v>800</v>
      </c>
      <c r="I20" s="3">
        <v>800</v>
      </c>
      <c r="J20" s="3">
        <v>800</v>
      </c>
      <c r="K20" s="3">
        <v>800</v>
      </c>
      <c r="L20" s="3">
        <v>800</v>
      </c>
    </row>
    <row r="21" spans="2:12" ht="43.5" customHeight="1" x14ac:dyDescent="0.25">
      <c r="B21" s="8" t="s">
        <v>15</v>
      </c>
      <c r="C21" s="6" t="s">
        <v>37</v>
      </c>
      <c r="D21" s="3">
        <v>104</v>
      </c>
      <c r="E21" s="3">
        <v>107</v>
      </c>
      <c r="F21" s="3">
        <v>109</v>
      </c>
      <c r="G21" s="3">
        <v>110</v>
      </c>
      <c r="H21" s="3">
        <v>120</v>
      </c>
      <c r="I21" s="3">
        <v>120</v>
      </c>
      <c r="J21" s="3">
        <v>120</v>
      </c>
      <c r="K21" s="3">
        <v>120</v>
      </c>
      <c r="L21" s="3">
        <v>120</v>
      </c>
    </row>
    <row r="22" spans="2:12" ht="49.5" customHeight="1" x14ac:dyDescent="0.25">
      <c r="B22" s="4" t="s">
        <v>16</v>
      </c>
      <c r="C22" s="6" t="s">
        <v>38</v>
      </c>
      <c r="D22" s="3">
        <v>34963</v>
      </c>
      <c r="E22" s="3">
        <v>35100</v>
      </c>
      <c r="F22" s="3">
        <v>35250</v>
      </c>
      <c r="G22" s="3">
        <v>35450</v>
      </c>
      <c r="H22" s="3">
        <v>36000</v>
      </c>
      <c r="I22" s="3">
        <v>36000</v>
      </c>
      <c r="J22" s="3">
        <v>36000</v>
      </c>
      <c r="K22" s="3">
        <v>36000</v>
      </c>
      <c r="L22" s="3">
        <v>36000</v>
      </c>
    </row>
    <row r="23" spans="2:12" x14ac:dyDescent="0.25">
      <c r="B23" s="60" t="s">
        <v>17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2:12" ht="15" customHeight="1" x14ac:dyDescent="0.25">
      <c r="B24" s="60" t="s">
        <v>27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</row>
    <row r="25" spans="2:12" ht="19.5" customHeight="1" x14ac:dyDescent="0.25">
      <c r="B25" s="4" t="s">
        <v>6</v>
      </c>
      <c r="C25" s="6" t="s">
        <v>42</v>
      </c>
      <c r="D25" s="3">
        <v>2800</v>
      </c>
      <c r="E25" s="3">
        <v>3100</v>
      </c>
      <c r="F25" s="3">
        <v>3500</v>
      </c>
      <c r="G25" s="3">
        <v>3700</v>
      </c>
      <c r="H25" s="3">
        <v>4000</v>
      </c>
      <c r="I25" s="3">
        <v>4000</v>
      </c>
      <c r="J25" s="3">
        <v>4200</v>
      </c>
      <c r="K25" s="3">
        <v>4200</v>
      </c>
      <c r="L25" s="3">
        <v>4200</v>
      </c>
    </row>
    <row r="26" spans="2:12" ht="19.5" customHeight="1" x14ac:dyDescent="0.25">
      <c r="B26" s="4" t="s">
        <v>7</v>
      </c>
      <c r="C26" s="6" t="s">
        <v>41</v>
      </c>
      <c r="D26" s="3">
        <v>2244</v>
      </c>
      <c r="E26" s="3">
        <v>2500</v>
      </c>
      <c r="F26" s="3">
        <v>2522</v>
      </c>
      <c r="G26" s="3">
        <v>2250</v>
      </c>
      <c r="H26" s="3">
        <v>2600</v>
      </c>
      <c r="I26" s="3">
        <v>2600</v>
      </c>
      <c r="J26" s="3">
        <v>2700</v>
      </c>
      <c r="K26" s="3">
        <v>2700</v>
      </c>
      <c r="L26" s="3">
        <v>2700</v>
      </c>
    </row>
    <row r="27" spans="2:12" ht="19.5" hidden="1" customHeight="1" x14ac:dyDescent="0.25">
      <c r="B27" s="4" t="s">
        <v>8</v>
      </c>
      <c r="C27" s="6" t="s">
        <v>43</v>
      </c>
      <c r="D27" s="3"/>
      <c r="E27" s="3"/>
      <c r="F27" s="3"/>
      <c r="G27" s="3"/>
      <c r="H27" s="3"/>
      <c r="I27" s="3"/>
      <c r="J27" s="3"/>
      <c r="K27" s="3"/>
      <c r="L27" s="3"/>
    </row>
    <row r="28" spans="2:12" x14ac:dyDescent="0.25">
      <c r="B28" s="60" t="s">
        <v>30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2:12" ht="15.75" customHeight="1" x14ac:dyDescent="0.25">
      <c r="B29" s="4" t="s">
        <v>14</v>
      </c>
      <c r="C29" s="7" t="s">
        <v>40</v>
      </c>
      <c r="D29" s="3">
        <v>34963</v>
      </c>
      <c r="E29" s="3">
        <v>35100</v>
      </c>
      <c r="F29" s="3">
        <v>35250</v>
      </c>
      <c r="G29" s="3">
        <v>35450</v>
      </c>
      <c r="H29" s="3">
        <v>36000</v>
      </c>
      <c r="I29" s="3">
        <v>36000</v>
      </c>
      <c r="J29" s="3">
        <v>36000</v>
      </c>
      <c r="K29" s="3">
        <v>36000</v>
      </c>
      <c r="L29" s="3">
        <v>36000</v>
      </c>
    </row>
    <row r="30" spans="2:12" ht="46.5" customHeight="1" x14ac:dyDescent="0.25">
      <c r="B30" s="4" t="s">
        <v>15</v>
      </c>
      <c r="C30" s="6" t="s">
        <v>39</v>
      </c>
      <c r="D30" s="3">
        <v>41</v>
      </c>
      <c r="E30" s="3">
        <v>41</v>
      </c>
      <c r="F30" s="3">
        <v>49</v>
      </c>
      <c r="G30" s="3">
        <v>56</v>
      </c>
      <c r="H30" s="3">
        <v>61</v>
      </c>
      <c r="I30" s="3">
        <v>67</v>
      </c>
      <c r="J30" s="3">
        <v>67</v>
      </c>
      <c r="K30" s="3">
        <v>67</v>
      </c>
      <c r="L30" s="3">
        <v>67</v>
      </c>
    </row>
  </sheetData>
  <mergeCells count="12">
    <mergeCell ref="B11:L11"/>
    <mergeCell ref="E7:J7"/>
    <mergeCell ref="B5:L5"/>
    <mergeCell ref="B28:L28"/>
    <mergeCell ref="D7:D9"/>
    <mergeCell ref="B7:B9"/>
    <mergeCell ref="B19:L19"/>
    <mergeCell ref="B23:L23"/>
    <mergeCell ref="B24:L24"/>
    <mergeCell ref="C7:C9"/>
    <mergeCell ref="L7:L9"/>
    <mergeCell ref="B10:L10"/>
  </mergeCells>
  <pageMargins left="0.25" right="0.25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4"/>
  <sheetViews>
    <sheetView topLeftCell="A10" zoomScaleNormal="100" workbookViewId="0">
      <selection activeCell="J15" sqref="J15"/>
    </sheetView>
  </sheetViews>
  <sheetFormatPr defaultRowHeight="15" x14ac:dyDescent="0.25"/>
  <cols>
    <col min="1" max="1" width="1.140625" customWidth="1"/>
    <col min="2" max="2" width="5.140625" customWidth="1"/>
    <col min="3" max="3" width="39.7109375" customWidth="1"/>
    <col min="4" max="4" width="15.28515625" customWidth="1"/>
    <col min="5" max="5" width="9.28515625" customWidth="1"/>
    <col min="6" max="6" width="8.5703125" customWidth="1"/>
    <col min="7" max="8" width="8.42578125" customWidth="1"/>
    <col min="9" max="9" width="8.7109375" customWidth="1"/>
    <col min="12" max="12" width="17.140625" customWidth="1"/>
  </cols>
  <sheetData>
    <row r="1" spans="2:13" ht="15.75" x14ac:dyDescent="0.25">
      <c r="L1" s="1"/>
    </row>
    <row r="2" spans="2:13" x14ac:dyDescent="0.25">
      <c r="I2" s="94" t="s">
        <v>90</v>
      </c>
      <c r="J2" s="94"/>
      <c r="K2" s="94"/>
      <c r="L2" s="94"/>
      <c r="M2" s="93"/>
    </row>
    <row r="3" spans="2:13" x14ac:dyDescent="0.25">
      <c r="I3" s="12"/>
      <c r="J3" s="66" t="s">
        <v>70</v>
      </c>
      <c r="K3" s="66"/>
      <c r="L3" s="66"/>
      <c r="M3" s="66"/>
    </row>
    <row r="4" spans="2:13" x14ac:dyDescent="0.25">
      <c r="G4" s="94" t="s">
        <v>71</v>
      </c>
      <c r="H4" s="94"/>
      <c r="I4" s="94"/>
      <c r="J4" s="94"/>
      <c r="K4" s="94"/>
      <c r="L4" s="94"/>
      <c r="M4" s="93"/>
    </row>
    <row r="5" spans="2:13" x14ac:dyDescent="0.25">
      <c r="I5" s="35"/>
      <c r="J5" s="35"/>
      <c r="K5" s="35"/>
      <c r="L5" s="35"/>
      <c r="M5" s="35"/>
    </row>
    <row r="6" spans="2:13" ht="15.75" x14ac:dyDescent="0.25">
      <c r="B6" s="64" t="s">
        <v>72</v>
      </c>
      <c r="C6" s="64"/>
      <c r="D6" s="64"/>
      <c r="E6" s="64"/>
      <c r="F6" s="64"/>
      <c r="G6" s="64"/>
      <c r="H6" s="64"/>
      <c r="I6" s="64"/>
      <c r="J6" s="64"/>
      <c r="K6" s="64"/>
      <c r="L6" s="64"/>
    </row>
    <row r="7" spans="2:13" x14ac:dyDescent="0.25">
      <c r="D7" s="2" t="s">
        <v>21</v>
      </c>
    </row>
    <row r="8" spans="2:13" s="11" customFormat="1" ht="19.5" customHeight="1" x14ac:dyDescent="0.2">
      <c r="B8" s="65" t="s">
        <v>18</v>
      </c>
      <c r="C8" s="65" t="s">
        <v>0</v>
      </c>
      <c r="D8" s="65" t="s">
        <v>19</v>
      </c>
      <c r="E8" s="61" t="s">
        <v>1</v>
      </c>
      <c r="F8" s="62"/>
      <c r="G8" s="62"/>
      <c r="H8" s="62"/>
      <c r="I8" s="62"/>
      <c r="J8" s="62"/>
      <c r="K8" s="63"/>
      <c r="L8" s="65" t="s">
        <v>2</v>
      </c>
    </row>
    <row r="9" spans="2:13" s="11" customFormat="1" ht="46.5" customHeight="1" x14ac:dyDescent="0.2">
      <c r="B9" s="65"/>
      <c r="C9" s="65"/>
      <c r="D9" s="65"/>
      <c r="E9" s="10">
        <v>2019</v>
      </c>
      <c r="F9" s="10">
        <v>2020</v>
      </c>
      <c r="G9" s="10">
        <v>2021</v>
      </c>
      <c r="H9" s="10">
        <v>2022</v>
      </c>
      <c r="I9" s="10">
        <v>2023</v>
      </c>
      <c r="J9" s="10">
        <v>2024</v>
      </c>
      <c r="K9" s="10">
        <v>2025</v>
      </c>
      <c r="L9" s="65"/>
    </row>
    <row r="10" spans="2:13" s="11" customFormat="1" ht="23.25" customHeight="1" x14ac:dyDescent="0.2">
      <c r="B10" s="65"/>
      <c r="C10" s="65"/>
      <c r="D10" s="65"/>
      <c r="E10" s="10" t="s">
        <v>3</v>
      </c>
      <c r="F10" s="10" t="s">
        <v>3</v>
      </c>
      <c r="G10" s="10" t="s">
        <v>3</v>
      </c>
      <c r="H10" s="10" t="s">
        <v>3</v>
      </c>
      <c r="I10" s="10" t="s">
        <v>4</v>
      </c>
      <c r="J10" s="10" t="s">
        <v>4</v>
      </c>
      <c r="K10" s="10" t="s">
        <v>4</v>
      </c>
      <c r="L10" s="65"/>
    </row>
    <row r="11" spans="2:13" ht="22.5" customHeight="1" x14ac:dyDescent="0.25">
      <c r="B11" s="89" t="s">
        <v>27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</row>
    <row r="12" spans="2:13" ht="46.5" customHeight="1" x14ac:dyDescent="0.25">
      <c r="B12" s="90" t="s">
        <v>91</v>
      </c>
      <c r="C12" s="91"/>
      <c r="D12" s="91"/>
      <c r="E12" s="91"/>
      <c r="F12" s="91"/>
      <c r="G12" s="91"/>
      <c r="H12" s="91"/>
      <c r="I12" s="91"/>
      <c r="J12" s="91"/>
      <c r="K12" s="91"/>
      <c r="L12" s="92"/>
    </row>
    <row r="13" spans="2:13" ht="65.25" customHeight="1" x14ac:dyDescent="0.25">
      <c r="B13" s="5" t="s">
        <v>7</v>
      </c>
      <c r="C13" s="6" t="s">
        <v>28</v>
      </c>
      <c r="D13" s="3">
        <v>100</v>
      </c>
      <c r="E13" s="3">
        <v>100</v>
      </c>
      <c r="F13" s="3">
        <v>100</v>
      </c>
      <c r="G13" s="3">
        <v>100</v>
      </c>
      <c r="H13" s="3">
        <v>100</v>
      </c>
      <c r="I13" s="3">
        <v>100</v>
      </c>
      <c r="J13" s="3">
        <v>100</v>
      </c>
      <c r="K13" s="3">
        <v>100</v>
      </c>
      <c r="L13" s="3">
        <v>100</v>
      </c>
    </row>
    <row r="14" spans="2:13" ht="46.5" customHeight="1" x14ac:dyDescent="0.25">
      <c r="B14" s="5" t="s">
        <v>8</v>
      </c>
      <c r="C14" s="6" t="s">
        <v>29</v>
      </c>
      <c r="D14" s="3">
        <v>75</v>
      </c>
      <c r="E14" s="3">
        <v>75</v>
      </c>
      <c r="F14" s="3">
        <v>80</v>
      </c>
      <c r="G14" s="3">
        <v>85</v>
      </c>
      <c r="H14" s="3">
        <v>90</v>
      </c>
      <c r="I14" s="3">
        <v>95</v>
      </c>
      <c r="J14" s="3">
        <v>100</v>
      </c>
      <c r="K14" s="3">
        <v>100</v>
      </c>
      <c r="L14" s="3">
        <v>100</v>
      </c>
    </row>
    <row r="15" spans="2:13" ht="33.75" customHeight="1" x14ac:dyDescent="0.25">
      <c r="B15" s="5" t="s">
        <v>9</v>
      </c>
      <c r="C15" s="6" t="s">
        <v>35</v>
      </c>
      <c r="D15" s="3">
        <v>4</v>
      </c>
      <c r="E15" s="3">
        <v>4</v>
      </c>
      <c r="F15" s="3">
        <v>4</v>
      </c>
      <c r="G15" s="3">
        <v>4</v>
      </c>
      <c r="H15" s="3">
        <v>4</v>
      </c>
      <c r="I15" s="3">
        <v>4</v>
      </c>
      <c r="J15" s="3">
        <v>4</v>
      </c>
      <c r="K15" s="3">
        <v>4</v>
      </c>
      <c r="L15" s="3">
        <v>4</v>
      </c>
    </row>
    <row r="16" spans="2:13" ht="27" customHeight="1" x14ac:dyDescent="0.25">
      <c r="B16" s="5" t="s">
        <v>10</v>
      </c>
      <c r="C16" s="6" t="s">
        <v>33</v>
      </c>
      <c r="D16" s="3">
        <v>80</v>
      </c>
      <c r="E16" s="3">
        <v>85</v>
      </c>
      <c r="F16" s="3">
        <v>90</v>
      </c>
      <c r="G16" s="3">
        <v>100</v>
      </c>
      <c r="H16" s="3">
        <v>100</v>
      </c>
      <c r="I16" s="3">
        <v>100</v>
      </c>
      <c r="J16" s="3">
        <v>100</v>
      </c>
      <c r="K16" s="3">
        <v>100</v>
      </c>
      <c r="L16" s="3">
        <v>100</v>
      </c>
    </row>
    <row r="17" spans="2:12" ht="51.75" customHeight="1" x14ac:dyDescent="0.25">
      <c r="B17" s="5" t="s">
        <v>11</v>
      </c>
      <c r="C17" s="6" t="s">
        <v>34</v>
      </c>
      <c r="D17" s="3">
        <v>1</v>
      </c>
      <c r="E17" s="3">
        <v>2</v>
      </c>
      <c r="F17" s="3">
        <v>2</v>
      </c>
      <c r="G17" s="3">
        <v>2</v>
      </c>
      <c r="H17" s="3">
        <v>3</v>
      </c>
      <c r="I17" s="3">
        <v>3</v>
      </c>
      <c r="J17" s="3">
        <v>5</v>
      </c>
      <c r="K17" s="3">
        <v>6</v>
      </c>
      <c r="L17" s="3">
        <v>10</v>
      </c>
    </row>
    <row r="18" spans="2:12" ht="24.75" customHeight="1" x14ac:dyDescent="0.25">
      <c r="B18" s="5" t="s">
        <v>12</v>
      </c>
      <c r="C18" s="6" t="s">
        <v>31</v>
      </c>
      <c r="D18" s="3">
        <v>7</v>
      </c>
      <c r="E18" s="3">
        <v>7</v>
      </c>
      <c r="F18" s="3">
        <v>8</v>
      </c>
      <c r="G18" s="3">
        <v>9</v>
      </c>
      <c r="H18" s="3">
        <v>9</v>
      </c>
      <c r="I18" s="3">
        <v>9</v>
      </c>
      <c r="J18" s="3">
        <v>9</v>
      </c>
      <c r="K18" s="3">
        <v>9</v>
      </c>
      <c r="L18" s="3">
        <v>9</v>
      </c>
    </row>
    <row r="19" spans="2:12" ht="24" customHeight="1" x14ac:dyDescent="0.25">
      <c r="B19" s="5" t="s">
        <v>13</v>
      </c>
      <c r="C19" s="6" t="s">
        <v>32</v>
      </c>
      <c r="D19" s="3">
        <v>12</v>
      </c>
      <c r="E19" s="3">
        <v>13</v>
      </c>
      <c r="F19" s="3">
        <v>14</v>
      </c>
      <c r="G19" s="3">
        <v>15</v>
      </c>
      <c r="H19" s="3">
        <v>20</v>
      </c>
      <c r="I19" s="3">
        <v>20</v>
      </c>
      <c r="J19" s="3">
        <v>20</v>
      </c>
      <c r="K19" s="3">
        <v>20</v>
      </c>
      <c r="L19" s="3">
        <v>20</v>
      </c>
    </row>
    <row r="20" spans="2:12" ht="22.5" customHeight="1" x14ac:dyDescent="0.25">
      <c r="B20" s="89" t="s">
        <v>30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2:12" ht="25.5" customHeight="1" x14ac:dyDescent="0.25">
      <c r="B21" s="90" t="s">
        <v>89</v>
      </c>
      <c r="C21" s="91"/>
      <c r="D21" s="91"/>
      <c r="E21" s="91"/>
      <c r="F21" s="91"/>
      <c r="G21" s="91"/>
      <c r="H21" s="91"/>
      <c r="I21" s="91"/>
      <c r="J21" s="91"/>
      <c r="K21" s="91"/>
      <c r="L21" s="92"/>
    </row>
    <row r="22" spans="2:12" ht="46.5" customHeight="1" x14ac:dyDescent="0.25">
      <c r="B22" s="5" t="s">
        <v>14</v>
      </c>
      <c r="C22" s="6" t="s">
        <v>36</v>
      </c>
      <c r="D22" s="3">
        <v>545</v>
      </c>
      <c r="E22" s="3">
        <v>640</v>
      </c>
      <c r="F22" s="3">
        <v>690</v>
      </c>
      <c r="G22" s="3">
        <v>710</v>
      </c>
      <c r="H22" s="3">
        <v>800</v>
      </c>
      <c r="I22" s="3">
        <v>800</v>
      </c>
      <c r="J22" s="3">
        <v>800</v>
      </c>
      <c r="K22" s="3">
        <v>800</v>
      </c>
      <c r="L22" s="3">
        <v>800</v>
      </c>
    </row>
    <row r="23" spans="2:12" ht="48" customHeight="1" x14ac:dyDescent="0.25">
      <c r="B23" s="8" t="s">
        <v>15</v>
      </c>
      <c r="C23" s="6" t="s">
        <v>37</v>
      </c>
      <c r="D23" s="3">
        <v>360</v>
      </c>
      <c r="E23" s="3">
        <v>360</v>
      </c>
      <c r="F23" s="3">
        <v>365</v>
      </c>
      <c r="G23" s="3">
        <v>365</v>
      </c>
      <c r="H23" s="3">
        <v>368</v>
      </c>
      <c r="I23" s="3">
        <v>370</v>
      </c>
      <c r="J23" s="3">
        <v>370</v>
      </c>
      <c r="K23" s="3">
        <v>370</v>
      </c>
      <c r="L23" s="3">
        <v>370</v>
      </c>
    </row>
    <row r="24" spans="2:12" ht="49.5" customHeight="1" x14ac:dyDescent="0.25">
      <c r="B24" s="5" t="s">
        <v>16</v>
      </c>
      <c r="C24" s="6" t="s">
        <v>38</v>
      </c>
      <c r="D24" s="3">
        <v>34963</v>
      </c>
      <c r="E24" s="3">
        <v>35100</v>
      </c>
      <c r="F24" s="3">
        <v>35100</v>
      </c>
      <c r="G24" s="3">
        <v>35280</v>
      </c>
      <c r="H24" s="3">
        <v>35450</v>
      </c>
      <c r="I24" s="3">
        <v>36000</v>
      </c>
      <c r="J24" s="3">
        <v>36000</v>
      </c>
      <c r="K24" s="3">
        <v>36000</v>
      </c>
      <c r="L24" s="3">
        <v>36000</v>
      </c>
    </row>
  </sheetData>
  <mergeCells count="13">
    <mergeCell ref="B21:L21"/>
    <mergeCell ref="G4:L4"/>
    <mergeCell ref="I2:L2"/>
    <mergeCell ref="B11:L11"/>
    <mergeCell ref="B20:L20"/>
    <mergeCell ref="J3:M3"/>
    <mergeCell ref="B6:L6"/>
    <mergeCell ref="B8:B10"/>
    <mergeCell ref="C8:C10"/>
    <mergeCell ref="D8:D10"/>
    <mergeCell ref="E8:K8"/>
    <mergeCell ref="L8:L10"/>
    <mergeCell ref="B12:L12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B44" sqref="B44"/>
    </sheetView>
  </sheetViews>
  <sheetFormatPr defaultRowHeight="15" x14ac:dyDescent="0.25"/>
  <cols>
    <col min="1" max="1" width="5.85546875" style="29" customWidth="1"/>
    <col min="2" max="2" width="33.140625" style="12" customWidth="1"/>
    <col min="3" max="3" width="15" style="12" customWidth="1"/>
    <col min="4" max="4" width="12.85546875" style="12" customWidth="1"/>
    <col min="5" max="5" width="12.7109375" style="12" customWidth="1"/>
    <col min="6" max="6" width="12.42578125" style="12" customWidth="1"/>
    <col min="7" max="7" width="13.28515625" style="12" customWidth="1"/>
    <col min="8" max="8" width="9.7109375" style="12" customWidth="1"/>
    <col min="9" max="9" width="10.140625" style="12" customWidth="1"/>
    <col min="10" max="10" width="12.28515625" style="12" customWidth="1"/>
    <col min="11" max="11" width="10.5703125" style="12" customWidth="1"/>
    <col min="12" max="16384" width="9.140625" style="12"/>
  </cols>
  <sheetData>
    <row r="1" spans="1:11" x14ac:dyDescent="0.25">
      <c r="I1" s="94" t="s">
        <v>69</v>
      </c>
      <c r="J1" s="94"/>
      <c r="K1" s="94"/>
    </row>
    <row r="2" spans="1:11" x14ac:dyDescent="0.25">
      <c r="H2" s="94" t="s">
        <v>70</v>
      </c>
      <c r="I2" s="94"/>
      <c r="J2" s="94"/>
      <c r="K2" s="94"/>
    </row>
    <row r="3" spans="1:11" x14ac:dyDescent="0.25">
      <c r="F3" s="94" t="s">
        <v>71</v>
      </c>
      <c r="G3" s="94"/>
      <c r="H3" s="94"/>
      <c r="I3" s="94"/>
      <c r="J3" s="94"/>
      <c r="K3" s="94"/>
    </row>
    <row r="6" spans="1:11" s="2" customFormat="1" ht="22.5" customHeight="1" x14ac:dyDescent="0.2">
      <c r="A6" s="82" t="s">
        <v>18</v>
      </c>
      <c r="B6" s="65" t="s">
        <v>44</v>
      </c>
      <c r="C6" s="65" t="s">
        <v>22</v>
      </c>
      <c r="D6" s="61" t="s">
        <v>45</v>
      </c>
      <c r="E6" s="62"/>
      <c r="F6" s="62"/>
      <c r="G6" s="62"/>
      <c r="H6" s="62"/>
      <c r="I6" s="62"/>
      <c r="J6" s="62"/>
      <c r="K6" s="63"/>
    </row>
    <row r="7" spans="1:11" s="2" customFormat="1" ht="16.5" customHeight="1" x14ac:dyDescent="0.2">
      <c r="A7" s="82"/>
      <c r="B7" s="65"/>
      <c r="C7" s="65"/>
      <c r="D7" s="65" t="s">
        <v>23</v>
      </c>
      <c r="E7" s="61" t="s">
        <v>46</v>
      </c>
      <c r="F7" s="62"/>
      <c r="G7" s="62"/>
      <c r="H7" s="62"/>
      <c r="I7" s="62"/>
      <c r="J7" s="62"/>
      <c r="K7" s="63"/>
    </row>
    <row r="8" spans="1:11" s="2" customFormat="1" ht="20.25" customHeight="1" x14ac:dyDescent="0.2">
      <c r="A8" s="82"/>
      <c r="B8" s="65"/>
      <c r="C8" s="65"/>
      <c r="D8" s="65"/>
      <c r="E8" s="9" t="s">
        <v>60</v>
      </c>
      <c r="F8" s="9" t="s">
        <v>61</v>
      </c>
      <c r="G8" s="9" t="s">
        <v>64</v>
      </c>
      <c r="H8" s="9" t="s">
        <v>65</v>
      </c>
      <c r="I8" s="9" t="s">
        <v>66</v>
      </c>
      <c r="J8" s="9" t="s">
        <v>67</v>
      </c>
      <c r="K8" s="32" t="s">
        <v>68</v>
      </c>
    </row>
    <row r="9" spans="1:11" s="15" customFormat="1" ht="17.25" customHeight="1" x14ac:dyDescent="0.25">
      <c r="A9" s="71" t="s">
        <v>84</v>
      </c>
      <c r="B9" s="72"/>
      <c r="C9" s="72"/>
      <c r="D9" s="72"/>
      <c r="E9" s="72"/>
      <c r="F9" s="72"/>
      <c r="G9" s="72"/>
      <c r="H9" s="72"/>
      <c r="I9" s="72"/>
      <c r="J9" s="72"/>
      <c r="K9" s="73"/>
    </row>
    <row r="10" spans="1:11" s="15" customFormat="1" ht="15.75" customHeight="1" x14ac:dyDescent="0.25">
      <c r="A10" s="71" t="s">
        <v>76</v>
      </c>
      <c r="B10" s="72"/>
      <c r="C10" s="72"/>
      <c r="D10" s="72"/>
      <c r="E10" s="72"/>
      <c r="F10" s="72"/>
      <c r="G10" s="72"/>
      <c r="H10" s="72"/>
      <c r="I10" s="72"/>
      <c r="J10" s="73"/>
      <c r="K10" s="33"/>
    </row>
    <row r="11" spans="1:11" s="15" customFormat="1" ht="15.75" customHeight="1" x14ac:dyDescent="0.25">
      <c r="A11" s="71" t="s">
        <v>85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s="15" customFormat="1" ht="72" customHeight="1" x14ac:dyDescent="0.25">
      <c r="A12" s="13"/>
      <c r="B12" s="20" t="s">
        <v>74</v>
      </c>
      <c r="C12" s="52" t="s">
        <v>73</v>
      </c>
      <c r="D12" s="48">
        <f>E12+F12+H12+G12+I12+J12+K12</f>
        <v>20923.237000000001</v>
      </c>
      <c r="E12" s="42">
        <v>7861.2370000000001</v>
      </c>
      <c r="F12" s="49" t="s">
        <v>77</v>
      </c>
      <c r="G12" s="49" t="s">
        <v>77</v>
      </c>
      <c r="H12" s="49" t="s">
        <v>83</v>
      </c>
      <c r="I12" s="49" t="s">
        <v>83</v>
      </c>
      <c r="J12" s="49" t="s">
        <v>83</v>
      </c>
      <c r="K12" s="49" t="s">
        <v>83</v>
      </c>
    </row>
    <row r="13" spans="1:11" s="15" customFormat="1" ht="20.25" customHeight="1" x14ac:dyDescent="0.25">
      <c r="A13" s="71" t="s">
        <v>78</v>
      </c>
      <c r="B13" s="72"/>
      <c r="C13" s="72"/>
      <c r="D13" s="72"/>
      <c r="E13" s="72"/>
      <c r="F13" s="72"/>
      <c r="G13" s="72"/>
      <c r="H13" s="72"/>
      <c r="I13" s="72"/>
      <c r="J13" s="72"/>
      <c r="K13" s="73"/>
    </row>
    <row r="14" spans="1:11" s="15" customFormat="1" ht="20.25" customHeight="1" x14ac:dyDescent="0.25">
      <c r="A14" s="71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3"/>
    </row>
    <row r="15" spans="1:11" s="18" customFormat="1" ht="41.25" customHeight="1" x14ac:dyDescent="0.25">
      <c r="A15" s="76" t="s">
        <v>47</v>
      </c>
      <c r="B15" s="77" t="s">
        <v>25</v>
      </c>
      <c r="C15" s="59" t="s">
        <v>88</v>
      </c>
      <c r="D15" s="14">
        <f>E15+F15+G15+H15+I15+J15+K15</f>
        <v>64.599999999999994</v>
      </c>
      <c r="E15" s="17">
        <v>64.599999999999994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</row>
    <row r="16" spans="1:11" s="18" customFormat="1" ht="1.5" hidden="1" customHeight="1" x14ac:dyDescent="0.25">
      <c r="A16" s="76"/>
      <c r="B16" s="77"/>
      <c r="C16" s="16" t="s">
        <v>48</v>
      </c>
      <c r="D16" s="14"/>
      <c r="E16" s="17"/>
      <c r="F16" s="40"/>
      <c r="G16" s="40"/>
      <c r="H16" s="40"/>
      <c r="I16" s="40"/>
      <c r="J16" s="40"/>
      <c r="K16" s="40"/>
    </row>
    <row r="17" spans="1:11" s="18" customFormat="1" ht="37.5" customHeight="1" x14ac:dyDescent="0.25">
      <c r="A17" s="76"/>
      <c r="B17" s="77"/>
      <c r="C17" s="50" t="s">
        <v>73</v>
      </c>
      <c r="D17" s="14">
        <f>E17+F17+G17+H17+I17+J17+K17</f>
        <v>3.4</v>
      </c>
      <c r="E17" s="17">
        <v>3.4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</row>
    <row r="18" spans="1:11" s="15" customFormat="1" ht="28.5" customHeight="1" x14ac:dyDescent="0.25">
      <c r="A18" s="76" t="s">
        <v>49</v>
      </c>
      <c r="B18" s="77" t="s">
        <v>50</v>
      </c>
      <c r="C18" s="59" t="s">
        <v>88</v>
      </c>
      <c r="D18" s="14">
        <f>E18+F18+G18+H18+I18+J18+K18</f>
        <v>102.125</v>
      </c>
      <c r="E18" s="17">
        <v>102.125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</row>
    <row r="19" spans="1:11" s="15" customFormat="1" ht="51.75" hidden="1" customHeight="1" x14ac:dyDescent="0.25">
      <c r="A19" s="76"/>
      <c r="B19" s="77"/>
      <c r="C19" s="16" t="s">
        <v>48</v>
      </c>
      <c r="D19" s="14"/>
      <c r="E19" s="17"/>
      <c r="F19" s="40"/>
      <c r="G19" s="40"/>
      <c r="H19" s="40"/>
      <c r="I19" s="40"/>
      <c r="J19" s="40"/>
      <c r="K19" s="40"/>
    </row>
    <row r="20" spans="1:11" s="15" customFormat="1" ht="33" customHeight="1" x14ac:dyDescent="0.25">
      <c r="A20" s="76"/>
      <c r="B20" s="77"/>
      <c r="C20" s="50" t="s">
        <v>73</v>
      </c>
      <c r="D20" s="14">
        <f>E20+F20+G20+H20+I20+J20+K20</f>
        <v>5.375</v>
      </c>
      <c r="E20" s="17">
        <v>5.375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</row>
    <row r="21" spans="1:11" s="15" customFormat="1" ht="33" customHeight="1" x14ac:dyDescent="0.25">
      <c r="A21" s="81" t="s">
        <v>80</v>
      </c>
      <c r="B21" s="81"/>
      <c r="C21" s="51"/>
      <c r="D21" s="14">
        <f>D22+D23</f>
        <v>175.5</v>
      </c>
      <c r="E21" s="17">
        <f>E22+E23</f>
        <v>175.5</v>
      </c>
      <c r="F21" s="43">
        <f t="shared" ref="F21:K21" si="0">F22+F23</f>
        <v>0</v>
      </c>
      <c r="G21" s="43">
        <f t="shared" si="0"/>
        <v>0</v>
      </c>
      <c r="H21" s="43">
        <f t="shared" si="0"/>
        <v>0</v>
      </c>
      <c r="I21" s="43">
        <f t="shared" si="0"/>
        <v>0</v>
      </c>
      <c r="J21" s="43">
        <f t="shared" si="0"/>
        <v>0</v>
      </c>
      <c r="K21" s="43">
        <f t="shared" si="0"/>
        <v>0</v>
      </c>
    </row>
    <row r="22" spans="1:11" s="15" customFormat="1" ht="33" customHeight="1" x14ac:dyDescent="0.25">
      <c r="A22" s="81" t="s">
        <v>57</v>
      </c>
      <c r="B22" s="81"/>
      <c r="C22" s="19"/>
      <c r="D22" s="14">
        <f>E22+F22+G22+H22+I22+J22+K22</f>
        <v>166.72499999999999</v>
      </c>
      <c r="E22" s="17">
        <f>E15+E18</f>
        <v>166.72499999999999</v>
      </c>
      <c r="F22" s="38">
        <f t="shared" ref="F22:K22" si="1">F15+F18</f>
        <v>0</v>
      </c>
      <c r="G22" s="38">
        <f t="shared" si="1"/>
        <v>0</v>
      </c>
      <c r="H22" s="38">
        <f t="shared" si="1"/>
        <v>0</v>
      </c>
      <c r="I22" s="38">
        <f t="shared" si="1"/>
        <v>0</v>
      </c>
      <c r="J22" s="38">
        <f t="shared" si="1"/>
        <v>0</v>
      </c>
      <c r="K22" s="38">
        <f t="shared" si="1"/>
        <v>0</v>
      </c>
    </row>
    <row r="23" spans="1:11" s="15" customFormat="1" ht="33" customHeight="1" x14ac:dyDescent="0.25">
      <c r="A23" s="81" t="s">
        <v>58</v>
      </c>
      <c r="B23" s="81"/>
      <c r="C23" s="50"/>
      <c r="D23" s="14">
        <f>E23+F23+G23+H23+I23+J23+K23</f>
        <v>8.7750000000000004</v>
      </c>
      <c r="E23" s="17">
        <f>E17+E20</f>
        <v>8.7750000000000004</v>
      </c>
      <c r="F23" s="38">
        <f t="shared" ref="F23:K23" si="2">F17+F20</f>
        <v>0</v>
      </c>
      <c r="G23" s="38">
        <f t="shared" si="2"/>
        <v>0</v>
      </c>
      <c r="H23" s="38">
        <f t="shared" si="2"/>
        <v>0</v>
      </c>
      <c r="I23" s="38">
        <f t="shared" si="2"/>
        <v>0</v>
      </c>
      <c r="J23" s="38">
        <f t="shared" si="2"/>
        <v>0</v>
      </c>
      <c r="K23" s="38">
        <f t="shared" si="2"/>
        <v>0</v>
      </c>
    </row>
    <row r="24" spans="1:11" s="15" customFormat="1" ht="18.75" customHeight="1" x14ac:dyDescent="0.25">
      <c r="A24" s="83" t="s">
        <v>75</v>
      </c>
      <c r="B24" s="84"/>
      <c r="C24" s="84"/>
      <c r="D24" s="84"/>
      <c r="E24" s="84"/>
      <c r="F24" s="84"/>
      <c r="G24" s="84"/>
      <c r="H24" s="84"/>
      <c r="I24" s="84"/>
      <c r="J24" s="84"/>
      <c r="K24" s="85"/>
    </row>
    <row r="25" spans="1:11" s="15" customFormat="1" ht="23.25" customHeight="1" x14ac:dyDescent="0.25">
      <c r="A25" s="86" t="s">
        <v>81</v>
      </c>
      <c r="B25" s="87"/>
      <c r="C25" s="87"/>
      <c r="D25" s="87"/>
      <c r="E25" s="87"/>
      <c r="F25" s="87"/>
      <c r="G25" s="87"/>
      <c r="H25" s="87"/>
      <c r="I25" s="87"/>
      <c r="J25" s="87"/>
      <c r="K25" s="88"/>
    </row>
    <row r="26" spans="1:11" s="15" customFormat="1" ht="81" customHeight="1" x14ac:dyDescent="0.25">
      <c r="A26" s="22" t="s">
        <v>51</v>
      </c>
      <c r="B26" s="20" t="s">
        <v>59</v>
      </c>
      <c r="C26" s="53" t="s">
        <v>73</v>
      </c>
      <c r="D26" s="14">
        <f>E26+F26+G26</f>
        <v>2387.4399999999996</v>
      </c>
      <c r="E26" s="17">
        <v>989.84</v>
      </c>
      <c r="F26" s="17">
        <v>698.8</v>
      </c>
      <c r="G26" s="17">
        <v>698.8</v>
      </c>
      <c r="H26" s="39">
        <v>0</v>
      </c>
      <c r="I26" s="40">
        <v>0</v>
      </c>
      <c r="J26" s="40">
        <v>0</v>
      </c>
      <c r="K26" s="40">
        <v>0</v>
      </c>
    </row>
    <row r="27" spans="1:11" s="15" customFormat="1" ht="15.75" x14ac:dyDescent="0.25">
      <c r="A27" s="23"/>
      <c r="B27" s="21" t="s">
        <v>79</v>
      </c>
      <c r="C27" s="24"/>
      <c r="D27" s="14">
        <f>D26</f>
        <v>2387.4399999999996</v>
      </c>
      <c r="E27" s="14">
        <f>E26</f>
        <v>989.84</v>
      </c>
      <c r="F27" s="14">
        <f>SUM(F15:F26)</f>
        <v>698.8</v>
      </c>
      <c r="G27" s="14">
        <f>SUM(G15:G26)</f>
        <v>698.8</v>
      </c>
      <c r="H27" s="38">
        <f>SUM(H15:H26)</f>
        <v>0</v>
      </c>
      <c r="I27" s="38">
        <f>SUM(I15:I26)</f>
        <v>0</v>
      </c>
      <c r="J27" s="38">
        <f>SUM(J26+J20+J18+J17+J15)</f>
        <v>0</v>
      </c>
      <c r="K27" s="38">
        <f>SUM(K26+K20+K18+K17+K15)</f>
        <v>0</v>
      </c>
    </row>
    <row r="28" spans="1:11" s="15" customFormat="1" ht="15.75" x14ac:dyDescent="0.25">
      <c r="A28" s="23"/>
      <c r="B28" s="21"/>
      <c r="C28" s="24"/>
      <c r="D28" s="14"/>
      <c r="E28" s="14"/>
      <c r="F28" s="14"/>
      <c r="G28" s="14"/>
      <c r="H28" s="38"/>
      <c r="I28" s="38"/>
      <c r="J28" s="38"/>
      <c r="K28" s="38"/>
    </row>
    <row r="29" spans="1:11" s="15" customFormat="1" ht="31.5" customHeight="1" x14ac:dyDescent="0.25">
      <c r="A29" s="95" t="s">
        <v>87</v>
      </c>
      <c r="B29" s="96"/>
      <c r="C29" s="24"/>
      <c r="D29" s="47">
        <f t="shared" ref="D29:K29" si="3">D30+D31</f>
        <v>23486.177</v>
      </c>
      <c r="E29" s="48">
        <f t="shared" si="3"/>
        <v>9026.5770000000011</v>
      </c>
      <c r="F29" s="57">
        <f t="shared" si="3"/>
        <v>7229.8</v>
      </c>
      <c r="G29" s="57">
        <f t="shared" si="3"/>
        <v>7229.8</v>
      </c>
      <c r="H29" s="38">
        <f t="shared" si="3"/>
        <v>0</v>
      </c>
      <c r="I29" s="38">
        <f t="shared" si="3"/>
        <v>0</v>
      </c>
      <c r="J29" s="38">
        <f t="shared" si="3"/>
        <v>0</v>
      </c>
      <c r="K29" s="38">
        <f t="shared" si="3"/>
        <v>0</v>
      </c>
    </row>
    <row r="30" spans="1:11" s="15" customFormat="1" ht="34.5" customHeight="1" x14ac:dyDescent="0.25">
      <c r="A30" s="74" t="s">
        <v>57</v>
      </c>
      <c r="B30" s="75"/>
      <c r="C30" s="58"/>
      <c r="D30" s="47">
        <f>E30+F30+G30+H30+I30+J30+K30</f>
        <v>166.72499999999999</v>
      </c>
      <c r="E30" s="14">
        <f t="shared" ref="E30:K30" si="4">E22</f>
        <v>166.72499999999999</v>
      </c>
      <c r="F30" s="38">
        <f t="shared" si="4"/>
        <v>0</v>
      </c>
      <c r="G30" s="38">
        <f t="shared" si="4"/>
        <v>0</v>
      </c>
      <c r="H30" s="38">
        <f t="shared" si="4"/>
        <v>0</v>
      </c>
      <c r="I30" s="38">
        <f t="shared" si="4"/>
        <v>0</v>
      </c>
      <c r="J30" s="38">
        <f t="shared" si="4"/>
        <v>0</v>
      </c>
      <c r="K30" s="38">
        <f t="shared" si="4"/>
        <v>0</v>
      </c>
    </row>
    <row r="31" spans="1:11" s="15" customFormat="1" ht="26.25" customHeight="1" x14ac:dyDescent="0.25">
      <c r="A31" s="74" t="s">
        <v>58</v>
      </c>
      <c r="B31" s="75"/>
      <c r="C31" s="58"/>
      <c r="D31" s="47">
        <f>E31+F31+G31</f>
        <v>23319.452000000001</v>
      </c>
      <c r="E31" s="47">
        <f>E27+E23+E12</f>
        <v>8859.8520000000008</v>
      </c>
      <c r="F31" s="57">
        <f>F27+F23+F12</f>
        <v>7229.8</v>
      </c>
      <c r="G31" s="57">
        <f>G27+G23+G12</f>
        <v>7229.8</v>
      </c>
      <c r="H31" s="36">
        <v>0</v>
      </c>
      <c r="I31" s="57">
        <f t="shared" ref="I31:K31" si="5">I27+I23+I12</f>
        <v>0</v>
      </c>
      <c r="J31" s="57">
        <f t="shared" si="5"/>
        <v>0</v>
      </c>
      <c r="K31" s="57">
        <f t="shared" si="5"/>
        <v>0</v>
      </c>
    </row>
    <row r="32" spans="1:11" s="15" customFormat="1" ht="25.5" customHeight="1" x14ac:dyDescent="0.25">
      <c r="A32" s="78" t="s">
        <v>52</v>
      </c>
      <c r="B32" s="79"/>
      <c r="C32" s="79"/>
      <c r="D32" s="79"/>
      <c r="E32" s="79"/>
      <c r="F32" s="79"/>
      <c r="G32" s="79"/>
      <c r="H32" s="79"/>
      <c r="I32" s="79"/>
      <c r="J32" s="79"/>
      <c r="K32" s="80"/>
    </row>
    <row r="33" spans="1:11" s="15" customFormat="1" ht="18" customHeight="1" x14ac:dyDescent="0.25">
      <c r="A33" s="78" t="s">
        <v>82</v>
      </c>
      <c r="B33" s="79"/>
      <c r="C33" s="79"/>
      <c r="D33" s="79"/>
      <c r="E33" s="79"/>
      <c r="F33" s="79"/>
      <c r="G33" s="79"/>
      <c r="H33" s="79"/>
      <c r="I33" s="79"/>
      <c r="J33" s="79"/>
      <c r="K33" s="80"/>
    </row>
    <row r="34" spans="1:11" s="15" customFormat="1" ht="61.5" customHeight="1" x14ac:dyDescent="0.25">
      <c r="A34" s="41" t="s">
        <v>53</v>
      </c>
      <c r="B34" s="37" t="s">
        <v>74</v>
      </c>
      <c r="C34" s="54" t="s">
        <v>73</v>
      </c>
      <c r="D34" s="48">
        <f>E34+F34+G34+H34+I34+J34+K34</f>
        <v>34874.120000000003</v>
      </c>
      <c r="E34" s="46">
        <v>13165.5</v>
      </c>
      <c r="F34" s="46">
        <v>10955.86</v>
      </c>
      <c r="G34" s="46">
        <v>10752.76</v>
      </c>
      <c r="H34" s="42">
        <v>0</v>
      </c>
      <c r="I34" s="43">
        <v>0</v>
      </c>
      <c r="J34" s="43">
        <v>0</v>
      </c>
      <c r="K34" s="43">
        <v>0</v>
      </c>
    </row>
    <row r="35" spans="1:11" s="15" customFormat="1" ht="227.25" hidden="1" customHeight="1" x14ac:dyDescent="0.25">
      <c r="A35" s="34"/>
      <c r="B35" s="20" t="s">
        <v>62</v>
      </c>
      <c r="C35" s="30" t="s">
        <v>54</v>
      </c>
      <c r="D35" s="17"/>
      <c r="E35" s="46"/>
      <c r="F35" s="46"/>
      <c r="G35" s="46"/>
      <c r="H35" s="42"/>
      <c r="I35" s="43"/>
      <c r="J35" s="43"/>
      <c r="K35" s="44"/>
    </row>
    <row r="36" spans="1:11" s="15" customFormat="1" ht="26.25" customHeight="1" x14ac:dyDescent="0.25">
      <c r="A36" s="67" t="s">
        <v>55</v>
      </c>
      <c r="B36" s="68"/>
      <c r="C36" s="21"/>
      <c r="D36" s="47">
        <f>SUM(E36:K36)</f>
        <v>34874.120000000003</v>
      </c>
      <c r="E36" s="47">
        <f>SUM(E34:E35)</f>
        <v>13165.5</v>
      </c>
      <c r="F36" s="47">
        <f>SUM(F34:F35)</f>
        <v>10955.86</v>
      </c>
      <c r="G36" s="47">
        <f>SUM(G34:G35)</f>
        <v>10752.76</v>
      </c>
      <c r="H36" s="45">
        <f>SUM(H34:H35)</f>
        <v>0</v>
      </c>
      <c r="I36" s="45">
        <f>SUM(I34:I35)</f>
        <v>0</v>
      </c>
      <c r="J36" s="45">
        <f>SUM(J34:J34)</f>
        <v>0</v>
      </c>
      <c r="K36" s="45">
        <f>SUM(K34:K34)</f>
        <v>0</v>
      </c>
    </row>
    <row r="37" spans="1:11" s="15" customFormat="1" ht="28.5" customHeight="1" x14ac:dyDescent="0.25">
      <c r="A37" s="67" t="s">
        <v>56</v>
      </c>
      <c r="B37" s="68"/>
      <c r="C37" s="21"/>
      <c r="D37" s="47">
        <f t="shared" ref="D37:K37" si="6">D39+D40</f>
        <v>58360.296999999999</v>
      </c>
      <c r="E37" s="47">
        <f t="shared" si="6"/>
        <v>22192.076999999997</v>
      </c>
      <c r="F37" s="47">
        <f t="shared" si="6"/>
        <v>18185.66</v>
      </c>
      <c r="G37" s="47">
        <f t="shared" si="6"/>
        <v>17982.559999999998</v>
      </c>
      <c r="H37" s="47">
        <f t="shared" si="6"/>
        <v>0</v>
      </c>
      <c r="I37" s="47">
        <f t="shared" si="6"/>
        <v>0</v>
      </c>
      <c r="J37" s="47">
        <f t="shared" si="6"/>
        <v>0</v>
      </c>
      <c r="K37" s="47">
        <f t="shared" si="6"/>
        <v>0</v>
      </c>
    </row>
    <row r="38" spans="1:11" s="15" customFormat="1" ht="15.75" customHeight="1" x14ac:dyDescent="0.25">
      <c r="A38" s="69" t="s">
        <v>24</v>
      </c>
      <c r="B38" s="70"/>
      <c r="C38" s="16"/>
      <c r="D38" s="46"/>
      <c r="E38" s="46"/>
      <c r="F38" s="46"/>
      <c r="G38" s="46"/>
      <c r="H38" s="43"/>
      <c r="I38" s="43"/>
      <c r="J38" s="43"/>
      <c r="K38" s="43"/>
    </row>
    <row r="39" spans="1:11" s="15" customFormat="1" ht="19.5" customHeight="1" x14ac:dyDescent="0.25">
      <c r="A39" s="69" t="s">
        <v>57</v>
      </c>
      <c r="B39" s="70"/>
      <c r="C39" s="16"/>
      <c r="D39" s="46">
        <f>SUM(E39:I39)</f>
        <v>166.72499999999999</v>
      </c>
      <c r="E39" s="46">
        <f>E22</f>
        <v>166.72499999999999</v>
      </c>
      <c r="F39" s="55">
        <v>0</v>
      </c>
      <c r="G39" s="56">
        <v>0</v>
      </c>
      <c r="H39" s="43">
        <f>H15+H18+H34</f>
        <v>0</v>
      </c>
      <c r="I39" s="43">
        <f>I15+I35</f>
        <v>0</v>
      </c>
      <c r="J39" s="43">
        <f>J15+J35</f>
        <v>0</v>
      </c>
      <c r="K39" s="43">
        <f>K15+K35</f>
        <v>0</v>
      </c>
    </row>
    <row r="40" spans="1:11" s="15" customFormat="1" ht="20.25" customHeight="1" x14ac:dyDescent="0.25">
      <c r="A40" s="69" t="s">
        <v>58</v>
      </c>
      <c r="B40" s="70"/>
      <c r="C40" s="16"/>
      <c r="D40" s="46">
        <f>SUM(E40:I40)</f>
        <v>58193.572</v>
      </c>
      <c r="E40" s="46">
        <f t="shared" ref="E40:K40" si="7">E34+E26+E23+E12</f>
        <v>22025.351999999999</v>
      </c>
      <c r="F40" s="46">
        <f t="shared" si="7"/>
        <v>18185.66</v>
      </c>
      <c r="G40" s="46">
        <f t="shared" si="7"/>
        <v>17982.559999999998</v>
      </c>
      <c r="H40" s="46">
        <f t="shared" si="7"/>
        <v>0</v>
      </c>
      <c r="I40" s="46">
        <f t="shared" si="7"/>
        <v>0</v>
      </c>
      <c r="J40" s="46">
        <f t="shared" si="7"/>
        <v>0</v>
      </c>
      <c r="K40" s="46">
        <f t="shared" si="7"/>
        <v>0</v>
      </c>
    </row>
    <row r="41" spans="1:11" x14ac:dyDescent="0.25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8.75" x14ac:dyDescent="0.25">
      <c r="A42" s="28"/>
    </row>
    <row r="43" spans="1:11" x14ac:dyDescent="0.25">
      <c r="A43" s="25"/>
    </row>
  </sheetData>
  <mergeCells count="33">
    <mergeCell ref="A38:B38"/>
    <mergeCell ref="A32:K32"/>
    <mergeCell ref="F3:K3"/>
    <mergeCell ref="I1:K1"/>
    <mergeCell ref="H2:K2"/>
    <mergeCell ref="A10:J10"/>
    <mergeCell ref="A6:A8"/>
    <mergeCell ref="B6:B8"/>
    <mergeCell ref="C6:C8"/>
    <mergeCell ref="D7:D8"/>
    <mergeCell ref="D6:K6"/>
    <mergeCell ref="E7:K7"/>
    <mergeCell ref="A24:K24"/>
    <mergeCell ref="A25:K25"/>
    <mergeCell ref="A9:K9"/>
    <mergeCell ref="A15:A17"/>
    <mergeCell ref="B15:B17"/>
    <mergeCell ref="A36:B36"/>
    <mergeCell ref="A37:B37"/>
    <mergeCell ref="A39:B39"/>
    <mergeCell ref="A40:B40"/>
    <mergeCell ref="A11:K11"/>
    <mergeCell ref="A14:K14"/>
    <mergeCell ref="A29:B29"/>
    <mergeCell ref="A30:B30"/>
    <mergeCell ref="A31:B31"/>
    <mergeCell ref="A18:A20"/>
    <mergeCell ref="B18:B20"/>
    <mergeCell ref="A33:K33"/>
    <mergeCell ref="A13:K13"/>
    <mergeCell ref="A21:B21"/>
    <mergeCell ref="A22:B22"/>
    <mergeCell ref="A23:B23"/>
  </mergeCells>
  <pageMargins left="0.23622047244094491" right="0.23622047244094491" top="0" bottom="0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1 (2)</vt:lpstr>
      <vt:lpstr>Приложение №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2018-12-26T09:18:33Z</dcterms:modified>
</cp:coreProperties>
</file>